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5" i="1"/>
  <c r="F24" i="1"/>
  <c r="E24" i="1"/>
  <c r="D24" i="1"/>
  <c r="F23" i="1"/>
  <c r="E23" i="1"/>
  <c r="C23" i="1" s="1"/>
  <c r="D23" i="1"/>
  <c r="F22" i="1"/>
  <c r="F21" i="1" s="1"/>
  <c r="F26" i="1" s="1"/>
  <c r="D21" i="1"/>
  <c r="C18" i="1"/>
  <c r="C17" i="1"/>
  <c r="F16" i="1"/>
  <c r="F15" i="1" s="1"/>
  <c r="F20" i="1" s="1"/>
  <c r="E16" i="1"/>
  <c r="E15" i="1" s="1"/>
  <c r="E20" i="1" s="1"/>
  <c r="D15" i="1"/>
  <c r="D20" i="1" s="1"/>
  <c r="C24" i="1" l="1"/>
  <c r="C22" i="1" s="1"/>
  <c r="C21" i="1" s="1"/>
  <c r="C26" i="1" s="1"/>
  <c r="C16" i="1"/>
  <c r="C15" i="1" s="1"/>
  <c r="C20" i="1" s="1"/>
  <c r="E22" i="1"/>
  <c r="E21" i="1" s="1"/>
  <c r="E26" i="1" s="1"/>
</calcChain>
</file>

<file path=xl/sharedStrings.xml><?xml version="1.0" encoding="utf-8"?>
<sst xmlns="http://schemas.openxmlformats.org/spreadsheetml/2006/main" count="26" uniqueCount="24">
  <si>
    <t>Додаток №2</t>
  </si>
  <si>
    <t>Зміни до додатку №2</t>
  </si>
  <si>
    <t>0330120000</t>
  </si>
  <si>
    <t>(код бюджету)</t>
  </si>
  <si>
    <t>(грн.)</t>
  </si>
  <si>
    <t>Спеціальний фонд</t>
  </si>
  <si>
    <t>Код</t>
  </si>
  <si>
    <t>Назва</t>
  </si>
  <si>
    <t>Всього</t>
  </si>
  <si>
    <t>Загальний фонд</t>
  </si>
  <si>
    <t>Разом</t>
  </si>
  <si>
    <t>у т.ч. бюджет розвитку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</si>
  <si>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</si>
  <si>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</si>
  <si>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</si>
  <si>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</si>
  <si>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 із загального фонду бюджету до бюджету розвитку (спеціального фонду)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</si>
  <si>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</si>
  <si>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</si>
  <si>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</si>
  <si>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>Кошти, що передаються із загального фонду бюджету до бюджету розвитку (спеціального фонду)</t>
  </si>
  <si>
    <t>Всього за типом боргового зобов"язання</t>
  </si>
  <si>
    <t xml:space="preserve">до наказу начальника районної військової адміністрації "Про районний бюджет Володимирського району на 2026 рік". Фінансування районного бюджету на 2026 рік </t>
  </si>
  <si>
    <t>до наказу начальника районної військової адміністрації  від 17.04.2026 року № 3  "Про внесення змін до наказу від 19.12.2025 року №16  "Про районний бюджет Володимирського району 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</si>
</sst>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Border="1"/>
    <xf numFmtId="0" fontId="4" fillId="0" borderId="0" xfId="0" applyFont="1"/>
    <xf numFmtId="0" fontId="3" fillId="0" borderId="0" xfId="0" applyFont="1" applyAlignment="1" applyProtection="1">
      <protection locked="0"/>
    </xf>
    <xf numFmtId="0" fontId="4" fillId="0" borderId="0" xfId="0" applyFont="1" applyAlignment="1">
      <alignment horizontal="left" wrapText="1"/>
    </xf>
    <xf numFmtId="0" fontId="2" fillId="0" borderId="0" xfId="0" applyFont="1" applyAlignment="1" applyProtection="1">
      <protection locked="0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Border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2" fontId="8" fillId="0" borderId="0" xfId="0" applyNumberFormat="1" applyFont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2" fontId="8" fillId="0" borderId="8" xfId="0" applyNumberFormat="1" applyFont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7" fillId="0" borderId="0" xfId="0" applyFont="1" applyAlignment="1">
      <alignment vertical="top"/>
    </xf>
    <xf numFmtId="0" fontId="4" fillId="0" borderId="0" xfId="0" applyFont="1" applyAlignment="1">
      <alignment horizontal="left" wrapText="1"/>
    </xf>
    <xf numFmtId="11" fontId="5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2" sqref="D2:F3"/>
    </sheetView>
  </sheetViews>
  <sheetFormatPr defaultRowHeight="15" x14ac:dyDescent="0.25"/>
  <cols>
    <col min="1" max="1" width="12.5703125" customWidth="1"/>
    <col min="2" max="2" width="23" customWidth="1"/>
    <col min="3" max="3" width="11.85546875" customWidth="1"/>
    <col min="4" max="4" width="10.7109375" customWidth="1"/>
    <col min="5" max="5" width="11" customWidth="1"/>
    <col min="6" max="6" width="12.140625" customWidth="1"/>
  </cols>
  <sheetData>
    <row r="1" spans="1:6" x14ac:dyDescent="0.25">
      <c r="A1" s="1"/>
      <c r="B1" s="3"/>
      <c r="C1" s="3"/>
      <c r="D1" s="6" t="s">
        <v>0</v>
      </c>
      <c r="E1" s="4"/>
      <c r="F1" s="4"/>
    </row>
    <row r="2" spans="1:6" ht="6" customHeight="1" x14ac:dyDescent="0.25">
      <c r="A2" s="1"/>
      <c r="B2" s="3"/>
      <c r="C2" s="3"/>
      <c r="D2" s="31" t="s">
        <v>23</v>
      </c>
      <c r="E2" s="31"/>
      <c r="F2" s="31"/>
    </row>
    <row r="3" spans="1:6" ht="54" customHeight="1" x14ac:dyDescent="0.25">
      <c r="A3" s="1"/>
      <c r="B3" s="3"/>
      <c r="C3" s="3"/>
      <c r="D3" s="31"/>
      <c r="E3" s="31"/>
      <c r="F3" s="31"/>
    </row>
    <row r="4" spans="1:6" ht="27.75" customHeight="1" x14ac:dyDescent="0.25">
      <c r="A4" s="1"/>
      <c r="B4" s="3"/>
      <c r="C4" s="3"/>
      <c r="D4" s="5"/>
      <c r="E4" s="5"/>
      <c r="F4" s="5"/>
    </row>
    <row r="5" spans="1:6" ht="25.5" customHeight="1" x14ac:dyDescent="0.25">
      <c r="A5" s="7"/>
      <c r="B5" s="8"/>
      <c r="C5" s="30" t="s">
        <v>1</v>
      </c>
      <c r="D5" s="9"/>
      <c r="E5" s="9"/>
      <c r="F5" s="10"/>
    </row>
    <row r="6" spans="1:6" x14ac:dyDescent="0.25">
      <c r="A6" s="32" t="s">
        <v>22</v>
      </c>
      <c r="B6" s="32"/>
      <c r="C6" s="32"/>
      <c r="D6" s="32"/>
      <c r="E6" s="32"/>
      <c r="F6" s="32"/>
    </row>
    <row r="7" spans="1:6" ht="20.25" customHeight="1" x14ac:dyDescent="0.25">
      <c r="A7" s="32"/>
      <c r="B7" s="32"/>
      <c r="C7" s="32"/>
      <c r="D7" s="32"/>
      <c r="E7" s="32"/>
      <c r="F7" s="32"/>
    </row>
    <row r="8" spans="1:6" x14ac:dyDescent="0.25">
      <c r="A8" s="33" t="s">
        <v>2</v>
      </c>
      <c r="B8" s="33"/>
      <c r="C8" s="11"/>
      <c r="D8" s="11"/>
      <c r="E8" s="11"/>
      <c r="F8" s="11"/>
    </row>
    <row r="9" spans="1:6" ht="0.75" customHeight="1" x14ac:dyDescent="0.25">
      <c r="A9" s="12"/>
      <c r="B9" s="8"/>
      <c r="C9" s="8"/>
      <c r="D9" s="8"/>
      <c r="E9" s="8"/>
      <c r="F9" s="8"/>
    </row>
    <row r="10" spans="1:6" hidden="1" x14ac:dyDescent="0.25">
      <c r="A10" s="12"/>
      <c r="B10" s="8"/>
      <c r="C10" s="8"/>
      <c r="D10" s="8"/>
      <c r="E10" s="8"/>
      <c r="F10" s="8"/>
    </row>
    <row r="11" spans="1:6" ht="15.75" thickBot="1" x14ac:dyDescent="0.3">
      <c r="A11" s="13" t="s">
        <v>3</v>
      </c>
      <c r="B11" s="8"/>
      <c r="C11" s="8"/>
      <c r="D11" s="8"/>
      <c r="E11" s="8"/>
      <c r="F11" s="14" t="s">
        <v>4</v>
      </c>
    </row>
    <row r="12" spans="1:6" ht="15.75" thickBot="1" x14ac:dyDescent="0.3">
      <c r="A12" s="15"/>
      <c r="B12" s="16"/>
      <c r="C12" s="16"/>
      <c r="D12" s="16"/>
      <c r="E12" s="34" t="s">
        <v>5</v>
      </c>
      <c r="F12" s="35"/>
    </row>
    <row r="13" spans="1:6" ht="25.5" x14ac:dyDescent="0.25">
      <c r="A13" s="17" t="s">
        <v>6</v>
      </c>
      <c r="B13" s="18" t="s">
        <v>7</v>
      </c>
      <c r="C13" s="18" t="s">
        <v>8</v>
      </c>
      <c r="D13" s="18" t="s">
        <v>9</v>
      </c>
      <c r="E13" s="18" t="s">
        <v>10</v>
      </c>
      <c r="F13" s="18" t="s">
        <v>11</v>
      </c>
    </row>
    <row r="14" spans="1:6" x14ac:dyDescent="0.25">
      <c r="A14" s="19">
        <v>1</v>
      </c>
      <c r="B14" s="19">
        <v>2</v>
      </c>
      <c r="C14" s="19">
        <v>3</v>
      </c>
      <c r="D14" s="19">
        <v>4</v>
      </c>
      <c r="E14" s="20">
        <v>5</v>
      </c>
      <c r="F14" s="20">
        <v>6</v>
      </c>
    </row>
    <row r="15" spans="1:6" x14ac:dyDescent="0.25">
      <c r="A15" s="21">
        <v>200000</v>
      </c>
      <c r="B15" s="21" t="s">
        <v>12</v>
      </c>
      <c r="C15" s="22">
        <f>C16</f>
        <v>88000</v>
      </c>
      <c r="D15" s="22">
        <f>D16</f>
        <v>88000</v>
      </c>
      <c r="E15" s="22">
        <f>E16</f>
        <v>0</v>
      </c>
      <c r="F15" s="22">
        <f>F16</f>
        <v>0</v>
      </c>
    </row>
    <row r="16" spans="1:6" ht="38.25" x14ac:dyDescent="0.25">
      <c r="A16" s="23">
        <v>208000</v>
      </c>
      <c r="B16" s="23" t="s">
        <v>13</v>
      </c>
      <c r="C16" s="24">
        <f>C17-C18+C19</f>
        <v>88000</v>
      </c>
      <c r="D16" s="24">
        <v>88000</v>
      </c>
      <c r="E16" s="24">
        <f>E17-E18+E19</f>
        <v>0</v>
      </c>
      <c r="F16" s="24">
        <f>F17-F18+F19</f>
        <v>0</v>
      </c>
    </row>
    <row r="17" spans="1:6" x14ac:dyDescent="0.25">
      <c r="A17" s="23">
        <v>208100</v>
      </c>
      <c r="B17" s="23" t="s">
        <v>14</v>
      </c>
      <c r="C17" s="24">
        <f>SUM(E17+D17)</f>
        <v>269748.59000000003</v>
      </c>
      <c r="D17" s="24">
        <v>121364.17</v>
      </c>
      <c r="E17" s="25">
        <v>148384.42000000001</v>
      </c>
      <c r="F17" s="25">
        <v>147244.92000000001</v>
      </c>
    </row>
    <row r="18" spans="1:6" x14ac:dyDescent="0.25">
      <c r="A18" s="23">
        <v>208200</v>
      </c>
      <c r="B18" s="23" t="s">
        <v>15</v>
      </c>
      <c r="C18" s="24">
        <f>SUM(E18+D18)</f>
        <v>181748.59000000003</v>
      </c>
      <c r="D18" s="24">
        <v>33364.17</v>
      </c>
      <c r="E18" s="25">
        <v>148384.42000000001</v>
      </c>
      <c r="F18" s="25">
        <v>147244.92000000001</v>
      </c>
    </row>
    <row r="19" spans="1:6" ht="55.5" customHeight="1" thickBot="1" x14ac:dyDescent="0.3">
      <c r="A19" s="26">
        <v>208400</v>
      </c>
      <c r="B19" s="26" t="s">
        <v>16</v>
      </c>
      <c r="C19" s="27">
        <v>0</v>
      </c>
      <c r="D19" s="28">
        <v>0</v>
      </c>
      <c r="E19" s="28">
        <v>0</v>
      </c>
      <c r="F19" s="28">
        <v>0</v>
      </c>
    </row>
    <row r="20" spans="1:6" ht="25.5" x14ac:dyDescent="0.25">
      <c r="A20" s="23"/>
      <c r="B20" s="21" t="s">
        <v>17</v>
      </c>
      <c r="C20" s="22">
        <f>C15</f>
        <v>88000</v>
      </c>
      <c r="D20" s="22">
        <f>D15</f>
        <v>88000</v>
      </c>
      <c r="E20" s="22">
        <f>E15</f>
        <v>0</v>
      </c>
      <c r="F20" s="22">
        <f>F15</f>
        <v>0</v>
      </c>
    </row>
    <row r="21" spans="1:6" ht="25.5" x14ac:dyDescent="0.25">
      <c r="A21" s="21">
        <v>600000</v>
      </c>
      <c r="B21" s="21" t="s">
        <v>18</v>
      </c>
      <c r="C21" s="22">
        <f>C22</f>
        <v>88000</v>
      </c>
      <c r="D21" s="22">
        <f>D22</f>
        <v>88000</v>
      </c>
      <c r="E21" s="22">
        <f>E22</f>
        <v>0</v>
      </c>
      <c r="F21" s="22">
        <f>F22</f>
        <v>0</v>
      </c>
    </row>
    <row r="22" spans="1:6" ht="25.5" x14ac:dyDescent="0.25">
      <c r="A22" s="23">
        <v>602000</v>
      </c>
      <c r="B22" s="23" t="s">
        <v>19</v>
      </c>
      <c r="C22" s="24">
        <f>C23-C24+C25</f>
        <v>88000</v>
      </c>
      <c r="D22" s="24">
        <v>88000</v>
      </c>
      <c r="E22" s="24">
        <f>E23-E24+E25</f>
        <v>0</v>
      </c>
      <c r="F22" s="24">
        <f>F23-F24+F25</f>
        <v>0</v>
      </c>
    </row>
    <row r="23" spans="1:6" x14ac:dyDescent="0.25">
      <c r="A23" s="23">
        <v>602100</v>
      </c>
      <c r="B23" s="23" t="s">
        <v>14</v>
      </c>
      <c r="C23" s="24">
        <f>D23+E23</f>
        <v>269748.59000000003</v>
      </c>
      <c r="D23" s="24">
        <f t="shared" ref="D23:F24" si="0">D17</f>
        <v>121364.17</v>
      </c>
      <c r="E23" s="25">
        <f t="shared" si="0"/>
        <v>148384.42000000001</v>
      </c>
      <c r="F23" s="25">
        <f t="shared" si="0"/>
        <v>147244.92000000001</v>
      </c>
    </row>
    <row r="24" spans="1:6" x14ac:dyDescent="0.25">
      <c r="A24" s="23">
        <v>602200</v>
      </c>
      <c r="B24" s="23" t="s">
        <v>15</v>
      </c>
      <c r="C24" s="24">
        <f>D24+E24</f>
        <v>181748.59000000003</v>
      </c>
      <c r="D24" s="24">
        <f>D18</f>
        <v>33364.17</v>
      </c>
      <c r="E24" s="25">
        <f t="shared" si="0"/>
        <v>148384.42000000001</v>
      </c>
      <c r="F24" s="25">
        <f t="shared" si="0"/>
        <v>147244.92000000001</v>
      </c>
    </row>
    <row r="25" spans="1:6" ht="57" customHeight="1" thickBot="1" x14ac:dyDescent="0.3">
      <c r="A25" s="26">
        <v>602400</v>
      </c>
      <c r="B25" s="26" t="s">
        <v>20</v>
      </c>
      <c r="C25" s="27">
        <f>D25+E25</f>
        <v>0</v>
      </c>
      <c r="D25" s="28">
        <v>0</v>
      </c>
      <c r="E25" s="28">
        <v>0</v>
      </c>
      <c r="F25" s="28">
        <v>0</v>
      </c>
    </row>
    <row r="26" spans="1:6" ht="25.5" x14ac:dyDescent="0.25">
      <c r="A26" s="23"/>
      <c r="B26" s="21" t="s">
        <v>21</v>
      </c>
      <c r="C26" s="22">
        <f>C21</f>
        <v>88000</v>
      </c>
      <c r="D26" s="22">
        <f>D21</f>
        <v>88000</v>
      </c>
      <c r="E26" s="22">
        <f>E21</f>
        <v>0</v>
      </c>
      <c r="F26" s="22">
        <f>F21</f>
        <v>0</v>
      </c>
    </row>
    <row r="27" spans="1:6" x14ac:dyDescent="0.25">
      <c r="A27" s="29"/>
      <c r="B27" s="29"/>
      <c r="C27" s="29"/>
      <c r="D27" s="29"/>
      <c r="E27" s="29"/>
      <c r="F27" s="29"/>
    </row>
    <row r="28" spans="1:6" x14ac:dyDescent="0.25">
      <c r="A28" s="29"/>
      <c r="B28" s="29"/>
      <c r="C28" s="36"/>
      <c r="D28" s="36"/>
      <c r="E28" s="29"/>
      <c r="F28" s="29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</sheetData>
  <mergeCells count="5">
    <mergeCell ref="D2:F3"/>
    <mergeCell ref="A6:F7"/>
    <mergeCell ref="A8:B8"/>
    <mergeCell ref="E12:F12"/>
    <mergeCell ref="C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2026-08-03T09:40:24Z</dcterms:modified>
</cp:coreProperties>
</file>